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" sheetId="2" r:id="rId1"/>
  </sheets>
  <definedNames>
    <definedName name="_xlnm.Print_Titles" localSheetId="0">'Anexa 1 '!$14:$16</definedName>
  </definedNames>
  <calcPr calcId="125725"/>
</workbook>
</file>

<file path=xl/calcChain.xml><?xml version="1.0" encoding="utf-8"?>
<calcChain xmlns="http://schemas.openxmlformats.org/spreadsheetml/2006/main">
  <c r="G18" i="2"/>
  <c r="G19"/>
  <c r="E26"/>
  <c r="G20"/>
  <c r="E20" s="1"/>
  <c r="E21"/>
  <c r="E28"/>
  <c r="G27"/>
  <c r="E27" s="1"/>
  <c r="F22"/>
  <c r="G25" l="1"/>
  <c r="E25" s="1"/>
  <c r="E19"/>
  <c r="G24" l="1"/>
  <c r="E24" l="1"/>
  <c r="G23"/>
  <c r="G22" s="1"/>
  <c r="E23" l="1"/>
  <c r="E18"/>
  <c r="E22" l="1"/>
  <c r="G29"/>
  <c r="E29" s="1"/>
</calcChain>
</file>

<file path=xl/sharedStrings.xml><?xml version="1.0" encoding="utf-8"?>
<sst xmlns="http://schemas.openxmlformats.org/spreadsheetml/2006/main" count="29" uniqueCount="28">
  <si>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</si>
  <si>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</si>
  <si>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</si>
  <si>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</si>
  <si>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</si>
  <si>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</si>
  <si>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SECTIUNEA DE DEZVOLTARE</t>
  </si>
  <si>
    <t>VENITURI - TOTAL</t>
  </si>
  <si>
    <t xml:space="preserve">DEFICIT </t>
  </si>
  <si>
    <t>LA BUGETUL LOCAL PE ANUL 2023</t>
  </si>
  <si>
    <t xml:space="preserve">TRANSPORTURI </t>
  </si>
  <si>
    <t xml:space="preserve">DRUMURI SI PODURI JUDETENE </t>
  </si>
  <si>
    <t>84.02.03.01</t>
  </si>
  <si>
    <t xml:space="preserve"> Cheltuieli de capital 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</si>
  <si>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</si>
  <si>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</si>
  <si>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</si>
  <si>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</si>
  <si>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</si>
  <si>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</si>
  <si>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</si>
  <si>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Bunuri si servicii</t>
  </si>
  <si>
    <t>CE E DIN RED si pun pe SD trec prin varsaminte !!!!!!!!!!!!</t>
  </si>
  <si>
    <t xml:space="preserve">SUME DEFALCATE DIN TVA </t>
  </si>
  <si>
    <t>Sume defalcate din TVA  pentru drumuri</t>
  </si>
  <si>
    <t>11.02.05</t>
  </si>
  <si>
    <t>11.02</t>
  </si>
  <si>
    <t>La H.C.J. nr.          /              .2023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</si>
</sst>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7" fillId="0" borderId="0"/>
  </cellStyleXfs>
  <cellXfs count="76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5" fillId="6" borderId="2" xfId="0" applyFont="1" applyFill="1" applyBorder="1"/>
    <xf numFmtId="4" fontId="6" fillId="2" borderId="0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5" fillId="0" borderId="2" xfId="0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/>
    <xf numFmtId="4" fontId="15" fillId="5" borderId="2" xfId="0" applyNumberFormat="1" applyFont="1" applyFill="1" applyBorder="1" applyAlignment="1">
      <alignment vertical="center"/>
    </xf>
    <xf numFmtId="4" fontId="14" fillId="0" borderId="2" xfId="0" applyNumberFormat="1" applyFont="1" applyBorder="1" applyAlignment="1">
      <alignment vertical="center"/>
    </xf>
    <xf numFmtId="0" fontId="10" fillId="2" borderId="2" xfId="0" applyFont="1" applyFill="1" applyBorder="1"/>
    <xf numFmtId="4" fontId="7" fillId="0" borderId="0" xfId="0" applyNumberFormat="1" applyFont="1" applyBorder="1" applyAlignment="1">
      <alignment horizontal="right"/>
    </xf>
    <xf numFmtId="4" fontId="6" fillId="5" borderId="2" xfId="1" applyNumberFormat="1" applyFont="1" applyFill="1" applyBorder="1" applyAlignment="1">
      <alignment vertical="center"/>
    </xf>
    <xf numFmtId="4" fontId="14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5" fillId="6" borderId="2" xfId="0" applyFont="1" applyFill="1" applyBorder="1" applyAlignment="1">
      <alignment horizontal="center"/>
    </xf>
    <xf numFmtId="0" fontId="16" fillId="6" borderId="2" xfId="0" applyFont="1" applyFill="1" applyBorder="1"/>
    <xf numFmtId="0" fontId="16" fillId="6" borderId="2" xfId="0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vertical="center"/>
    </xf>
    <xf numFmtId="4" fontId="15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13" fillId="0" borderId="0" xfId="0" applyNumberFormat="1" applyFont="1"/>
    <xf numFmtId="4" fontId="7" fillId="0" borderId="2" xfId="0" applyNumberFormat="1" applyFont="1" applyBorder="1" applyAlignment="1">
      <alignment vertical="center"/>
    </xf>
    <xf numFmtId="4" fontId="0" fillId="0" borderId="0" xfId="0" applyNumberFormat="1"/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4" fontId="6" fillId="7" borderId="2" xfId="0" applyNumberFormat="1" applyFont="1" applyFill="1" applyBorder="1" applyAlignment="1">
      <alignment vertical="center"/>
    </xf>
    <xf numFmtId="4" fontId="6" fillId="6" borderId="2" xfId="0" applyNumberFormat="1" applyFont="1" applyFill="1" applyBorder="1" applyAlignment="1">
      <alignment vertical="center"/>
    </xf>
    <xf numFmtId="0" fontId="15" fillId="2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B1" zoomScaleNormal="100" workbookViewId="0">
      <selection activeCell="C7" sqref="C7:G11"/>
    </sheetView>
  </sheetViews>
  <sheetFormatPr defaultRowHeight="15"/>
  <cols>
    <col min="1" max="1" width="4.140625" hidden="1" customWidth="1"/>
    <col min="2" max="2" width="3" customWidth="1"/>
    <col min="3" max="3" width="43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0.85546875" bestFit="1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65"/>
      <c r="D2" s="65"/>
      <c r="F2" s="7"/>
      <c r="G2" s="4" t="s">
        <v>14</v>
      </c>
    </row>
    <row r="3" spans="1:11" ht="18">
      <c r="A3" s="2"/>
      <c r="B3" s="2"/>
      <c r="C3" s="54"/>
      <c r="D3" s="54"/>
      <c r="E3" s="4" t="s">
        <v>27</v>
      </c>
      <c r="F3" s="8"/>
    </row>
    <row r="4" spans="1:11" ht="18">
      <c r="A4" s="2"/>
      <c r="B4" s="2"/>
      <c r="C4" s="54"/>
      <c r="D4" s="54"/>
      <c r="E4" s="9"/>
      <c r="F4" s="9"/>
    </row>
    <row r="5" spans="1:11" ht="18">
      <c r="A5" s="66" t="s">
        <v>1</v>
      </c>
      <c r="B5" s="66"/>
      <c r="C5" s="66"/>
      <c r="D5" s="66"/>
      <c r="E5" s="66"/>
      <c r="F5" s="66"/>
      <c r="K5" s="48"/>
    </row>
    <row r="6" spans="1:11" ht="15.75">
      <c r="A6" s="67" t="s">
        <v>9</v>
      </c>
      <c r="B6" s="67"/>
      <c r="C6" s="67"/>
      <c r="D6" s="67"/>
      <c r="E6" s="67"/>
      <c r="F6" s="67"/>
    </row>
    <row r="7" spans="1:11" ht="15.75">
      <c r="A7" s="60"/>
      <c r="B7" s="60"/>
      <c r="C7" s="60"/>
      <c r="D7" s="60"/>
      <c r="E7" s="60"/>
      <c r="F7" s="60"/>
    </row>
    <row r="8" spans="1:11" ht="15.75">
      <c r="A8" s="60"/>
      <c r="B8" s="60"/>
      <c r="C8" s="60"/>
      <c r="D8" s="60"/>
      <c r="E8" s="60"/>
      <c r="F8" s="60"/>
    </row>
    <row r="9" spans="1:11" ht="15.75">
      <c r="A9" s="60"/>
      <c r="B9" s="60"/>
      <c r="C9" s="60"/>
      <c r="D9" s="60"/>
      <c r="E9" s="60"/>
      <c r="F9" s="60"/>
    </row>
    <row r="10" spans="1:11" ht="15.75">
      <c r="A10" s="60"/>
      <c r="B10" s="60"/>
      <c r="C10" s="60"/>
      <c r="D10" s="60"/>
      <c r="E10" s="60"/>
      <c r="F10" s="60"/>
    </row>
    <row r="11" spans="1:11" ht="15.75">
      <c r="A11" s="60"/>
      <c r="B11" s="60"/>
      <c r="C11" s="60"/>
      <c r="D11" s="60"/>
      <c r="E11" s="60"/>
      <c r="F11" s="60"/>
    </row>
    <row r="12" spans="1:11">
      <c r="A12" s="3"/>
      <c r="B12" s="3"/>
      <c r="C12" s="68"/>
      <c r="D12" s="68"/>
      <c r="E12" s="68"/>
      <c r="F12" s="55"/>
    </row>
    <row r="13" spans="1:11">
      <c r="A13" s="3"/>
      <c r="B13" s="3"/>
      <c r="C13" s="10"/>
      <c r="D13" s="11"/>
      <c r="E13" s="8"/>
      <c r="F13" s="8"/>
      <c r="G13" s="30"/>
    </row>
    <row r="14" spans="1:11" ht="15" customHeight="1">
      <c r="A14" s="3"/>
      <c r="B14" s="3"/>
      <c r="C14" s="69" t="s">
        <v>3</v>
      </c>
      <c r="D14" s="69" t="s">
        <v>4</v>
      </c>
      <c r="E14" s="72" t="s">
        <v>16</v>
      </c>
      <c r="F14" s="74"/>
      <c r="G14" s="61" t="s">
        <v>18</v>
      </c>
    </row>
    <row r="15" spans="1:11" ht="36.75" customHeight="1">
      <c r="A15" s="63" t="s">
        <v>2</v>
      </c>
      <c r="B15" s="3"/>
      <c r="C15" s="70"/>
      <c r="D15" s="70"/>
      <c r="E15" s="73"/>
      <c r="F15" s="75"/>
      <c r="G15" s="62"/>
      <c r="I15" s="30"/>
    </row>
    <row r="16" spans="1:11" ht="18.75" customHeight="1">
      <c r="A16" s="64"/>
      <c r="B16" s="3"/>
      <c r="C16" s="71"/>
      <c r="D16" s="71"/>
      <c r="E16" s="53" t="s">
        <v>17</v>
      </c>
      <c r="F16" s="12"/>
      <c r="G16" s="31" t="s">
        <v>15</v>
      </c>
      <c r="I16" s="30"/>
    </row>
    <row r="17" spans="1:10" ht="29.25" hidden="1" customHeight="1">
      <c r="A17" s="56"/>
      <c r="B17" s="3"/>
      <c r="C17" s="57"/>
      <c r="D17" s="57"/>
      <c r="E17" s="12"/>
      <c r="F17" s="12"/>
      <c r="G17" s="32"/>
      <c r="I17" s="30" t="s">
        <v>22</v>
      </c>
    </row>
    <row r="18" spans="1:10" ht="24" customHeight="1">
      <c r="A18" s="17"/>
      <c r="B18" s="3"/>
      <c r="C18" s="45" t="s">
        <v>7</v>
      </c>
      <c r="D18" s="19"/>
      <c r="E18" s="20">
        <f>G18</f>
        <v>479</v>
      </c>
      <c r="F18" s="20"/>
      <c r="G18" s="33">
        <f>G19</f>
        <v>479</v>
      </c>
      <c r="I18" s="30"/>
    </row>
    <row r="19" spans="1:10" ht="24" customHeight="1">
      <c r="A19" s="17"/>
      <c r="B19" s="3"/>
      <c r="C19" s="41" t="s">
        <v>19</v>
      </c>
      <c r="D19" s="42"/>
      <c r="E19" s="20">
        <f t="shared" ref="E19:E22" si="0">G19</f>
        <v>479</v>
      </c>
      <c r="F19" s="20"/>
      <c r="G19" s="44">
        <f>G20</f>
        <v>479</v>
      </c>
    </row>
    <row r="20" spans="1:10" ht="24" customHeight="1">
      <c r="A20" s="17"/>
      <c r="B20" s="3"/>
      <c r="C20" s="13" t="s">
        <v>23</v>
      </c>
      <c r="D20" s="59" t="s">
        <v>26</v>
      </c>
      <c r="E20" s="20">
        <f t="shared" si="0"/>
        <v>479</v>
      </c>
      <c r="F20" s="20"/>
      <c r="G20" s="43">
        <f>G21</f>
        <v>479</v>
      </c>
    </row>
    <row r="21" spans="1:10" ht="24" customHeight="1">
      <c r="A21" s="17"/>
      <c r="B21" s="3"/>
      <c r="C21" s="13" t="s">
        <v>24</v>
      </c>
      <c r="D21" s="58" t="s">
        <v>25</v>
      </c>
      <c r="E21" s="20">
        <f t="shared" si="0"/>
        <v>479</v>
      </c>
      <c r="F21" s="20"/>
      <c r="G21" s="38">
        <v>479</v>
      </c>
    </row>
    <row r="22" spans="1:10" ht="30" customHeight="1">
      <c r="A22" s="18"/>
      <c r="B22" s="3"/>
      <c r="C22" s="27" t="s">
        <v>5</v>
      </c>
      <c r="D22" s="28" t="s">
        <v>20</v>
      </c>
      <c r="E22" s="20">
        <f t="shared" si="0"/>
        <v>479</v>
      </c>
      <c r="F22" s="29" t="e">
        <f>#REF!+#REF!</f>
        <v>#REF!</v>
      </c>
      <c r="G22" s="37">
        <f>G23</f>
        <v>479</v>
      </c>
    </row>
    <row r="23" spans="1:10" s="25" customFormat="1" ht="22.5" customHeight="1">
      <c r="B23" s="3"/>
      <c r="C23" s="49" t="s">
        <v>10</v>
      </c>
      <c r="D23" s="50">
        <v>84.02</v>
      </c>
      <c r="E23" s="20">
        <f t="shared" ref="E23:E29" si="1">G23</f>
        <v>479</v>
      </c>
      <c r="F23" s="39"/>
      <c r="G23" s="51">
        <f>G24</f>
        <v>479</v>
      </c>
    </row>
    <row r="24" spans="1:10" s="25" customFormat="1" ht="18.75" customHeight="1">
      <c r="B24" s="3"/>
      <c r="C24" s="23" t="s">
        <v>11</v>
      </c>
      <c r="D24" s="40" t="s">
        <v>12</v>
      </c>
      <c r="E24" s="20">
        <f t="shared" si="1"/>
        <v>479</v>
      </c>
      <c r="F24" s="39"/>
      <c r="G24" s="52">
        <f>G25+G27</f>
        <v>479</v>
      </c>
    </row>
    <row r="25" spans="1:10" s="25" customFormat="1">
      <c r="B25" s="3"/>
      <c r="C25" s="15" t="s">
        <v>19</v>
      </c>
      <c r="D25" s="14"/>
      <c r="E25" s="20">
        <f t="shared" si="1"/>
        <v>479</v>
      </c>
      <c r="F25" s="39"/>
      <c r="G25" s="47">
        <f t="shared" ref="G25" si="2">G26</f>
        <v>479</v>
      </c>
      <c r="J25" s="46"/>
    </row>
    <row r="26" spans="1:10" s="25" customFormat="1" ht="14.25" customHeight="1">
      <c r="B26" s="3"/>
      <c r="C26" s="35" t="s">
        <v>21</v>
      </c>
      <c r="D26" s="16">
        <v>20</v>
      </c>
      <c r="E26" s="20">
        <f t="shared" si="1"/>
        <v>479</v>
      </c>
      <c r="F26" s="39"/>
      <c r="G26" s="34">
        <v>479</v>
      </c>
    </row>
    <row r="27" spans="1:10" s="25" customFormat="1" hidden="1">
      <c r="B27" s="3"/>
      <c r="C27" s="13" t="s">
        <v>6</v>
      </c>
      <c r="D27" s="26"/>
      <c r="E27" s="20">
        <f t="shared" si="1"/>
        <v>0</v>
      </c>
      <c r="F27" s="39"/>
      <c r="G27" s="34">
        <f>G28</f>
        <v>0</v>
      </c>
    </row>
    <row r="28" spans="1:10" s="25" customFormat="1" hidden="1">
      <c r="B28" s="3"/>
      <c r="C28" s="15" t="s">
        <v>13</v>
      </c>
      <c r="D28" s="14">
        <v>70</v>
      </c>
      <c r="E28" s="20">
        <f t="shared" si="1"/>
        <v>0</v>
      </c>
      <c r="F28" s="39"/>
      <c r="G28" s="38"/>
    </row>
    <row r="29" spans="1:10" ht="18" customHeight="1">
      <c r="B29" s="3"/>
      <c r="C29" s="15" t="s">
        <v>8</v>
      </c>
      <c r="D29" s="14"/>
      <c r="E29" s="20">
        <f t="shared" si="1"/>
        <v>0</v>
      </c>
      <c r="F29" s="39"/>
      <c r="G29" s="34">
        <f>G18-G22</f>
        <v>0</v>
      </c>
    </row>
    <row r="30" spans="1:10" ht="24.75" customHeight="1">
      <c r="B30" s="3"/>
      <c r="C30" s="21"/>
      <c r="D30" s="22"/>
      <c r="E30" s="24"/>
      <c r="F30" s="36"/>
      <c r="G30" s="30"/>
    </row>
    <row r="31" spans="1:10" ht="21.75" customHeight="1">
      <c r="B31" s="3"/>
      <c r="C31" s="21"/>
      <c r="D31" s="22"/>
      <c r="E31" s="24"/>
      <c r="F31" s="36"/>
      <c r="G31" s="30"/>
    </row>
    <row r="32" spans="1:10" ht="19.5" customHeight="1">
      <c r="B32" s="3"/>
      <c r="C32" s="21"/>
      <c r="D32" s="22"/>
      <c r="E32" s="24"/>
      <c r="F32" s="36"/>
      <c r="G32" s="30"/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</vt:lpstr>
      <vt:lpstr>'Anexa 1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2023-11-02T07:32:06Z</cp:lastPrinted>
  <dcterms:created xsi:type="dcterms:W3CDTF">2020-09-07T10:07:37Z</dcterms:created>
  <dcterms:modified xsi:type="dcterms:W3CDTF">2023-11-02T07:42:33Z</dcterms:modified>
</cp:coreProperties>
</file>